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spelaf\Desktop\Dokumenti lekarna\Razpisi lekarna\Sklopi razpis 2023\S formulami\"/>
    </mc:Choice>
  </mc:AlternateContent>
  <xr:revisionPtr revIDLastSave="0" documentId="8_{839DA7D0-2779-4508-AC53-FE55BB8ED2FC}" xr6:coauthVersionLast="47" xr6:coauthVersionMax="47" xr10:uidLastSave="{00000000-0000-0000-0000-000000000000}"/>
  <bookViews>
    <workbookView xWindow="-120" yWindow="-120" windowWidth="29040" windowHeight="15720" xr2:uid="{3EDB7263-498E-4F24-A953-6B31A6271625}"/>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10" i="1" l="1"/>
  <c r="R11" i="1"/>
  <c r="R12" i="1"/>
  <c r="Q9" i="1"/>
  <c r="Q10" i="1"/>
  <c r="Q11" i="1"/>
  <c r="Q12" i="1"/>
  <c r="Q13" i="1"/>
  <c r="Q14" i="1"/>
  <c r="Q15" i="1"/>
  <c r="R8" i="1"/>
  <c r="M9" i="1"/>
  <c r="R9" i="1" s="1"/>
  <c r="M10" i="1"/>
  <c r="M11" i="1"/>
  <c r="M12" i="1"/>
  <c r="M13" i="1"/>
  <c r="R13" i="1" s="1"/>
  <c r="M14" i="1"/>
  <c r="R14" i="1" s="1"/>
  <c r="M15" i="1"/>
  <c r="R15" i="1" s="1"/>
  <c r="M8" i="1"/>
  <c r="Q8" i="1"/>
  <c r="R19" i="1" s="1"/>
  <c r="R20" i="1" l="1"/>
</calcChain>
</file>

<file path=xl/sharedStrings.xml><?xml version="1.0" encoding="utf-8"?>
<sst xmlns="http://schemas.openxmlformats.org/spreadsheetml/2006/main" count="124" uniqueCount="47">
  <si>
    <t>LEKARNA BOLNIŠNICE POSTOJNA_x000D_
Prečna 4_x000D_
POSTOJNA</t>
  </si>
  <si>
    <t>Sklop</t>
  </si>
  <si>
    <t>Oznaka razpisne šifre</t>
  </si>
  <si>
    <t>Dolg opis razpisne šifre</t>
  </si>
  <si>
    <t>Količina za razpis</t>
  </si>
  <si>
    <t>EM</t>
  </si>
  <si>
    <t>Najvišja dopustna cena na EM z DDV</t>
  </si>
  <si>
    <t>Dobaviteljeva šifra artikla</t>
  </si>
  <si>
    <t>Kataloška številka</t>
  </si>
  <si>
    <t>Črtna koda artikla</t>
  </si>
  <si>
    <t>Komercialni naziv artikla</t>
  </si>
  <si>
    <t>Cena za EM brez DDV</t>
  </si>
  <si>
    <t>Procent DDV</t>
  </si>
  <si>
    <t>Cena za EM z DDV</t>
  </si>
  <si>
    <t>Število EM v pakiranju</t>
  </si>
  <si>
    <t>Cena pakiranja brez DDV</t>
  </si>
  <si>
    <t>Cena pakiranja z DDV</t>
  </si>
  <si>
    <t>Proizvajalec</t>
  </si>
  <si>
    <t>Komentar dobavitelja</t>
  </si>
  <si>
    <t/>
  </si>
  <si>
    <t>25</t>
  </si>
  <si>
    <t>25.01</t>
  </si>
  <si>
    <t>25.01.01</t>
  </si>
  <si>
    <t>25.01.01.01</t>
  </si>
  <si>
    <t>Kanile i.v.</t>
  </si>
  <si>
    <t>Javni razpis: Kanile i.v.</t>
  </si>
  <si>
    <t>25.01.01.01.01</t>
  </si>
  <si>
    <t>25.01.01.01.02</t>
  </si>
  <si>
    <t>25.01.01.01.03</t>
  </si>
  <si>
    <t>25.01.01.01.04</t>
  </si>
  <si>
    <t>25.01.01.01.05</t>
  </si>
  <si>
    <t>25.01.01.01.06</t>
  </si>
  <si>
    <t>25.01.01.01.07</t>
  </si>
  <si>
    <t>25.01.01.01.08</t>
  </si>
  <si>
    <t>KOS</t>
  </si>
  <si>
    <t>Kanila i.v, dvovhodna, poliuretan, 16G 1,8 x 45 mm, min. pretok 236 ml/min, siva. Zelo ostra igla-manjša bolečina pri uvajanju. Kateter je iz posebnega biomateriala Vialon, ki se dokazano v telesu zmehča za 70 % in zato zmanjša možnost zapletov in podaljša čas vstavljenosti. 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</si>
  <si>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18G 1,3 x 32 mm, min. pretok 103 ml/min, zelena. Zelo ostra igla-manjša bolečina pri uvajanju. Kateter je iz posebnega biomateriala Vialon, ki se dokazano v telesu zmehča za 70 % in zato zmanjša možnost zapletov in podaljša čas vstavljenosti. &gt;Dodaten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</si>
  <si>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20G 1,1 x 32 mm, min. pretok 67 ml/min, roza. Zelo ostra igla-manjša bolečina pri uvajanju. Kateter je iz posebnega biomateriala Vialon, ki se dokazano v telesu zmehča za 70 % in zato zmanjša možnost zapletov in podaljša čas vstavljenosti. &gt;Dodaten port z zamaškom se ob rahlem dotiku avtomatsko zapre s slišnim klikom. Krilca so dobro upogljiva in se enostavno pritrdijo. Brez lateksa. Sterilno pakiran, za enkratno uporabo. Kompatibilen z luer lock nastavki. CE oznaka. Pakiranje 50 kos/škatla.</t>
  </si>
  <si>
    <t>Kanila i.v. dvovhodna, poliuretan, z varnostnim mehanizmom, 18G 1,3 x 45 mm, zelena, min pretok 103ml/min.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t>
  </si>
  <si>
    <t xml:space="preserve">Kanila i.v. dvovhodna, poliuretan, z varnostnim mehanizmom, 20G 1,1 x 32 mm, roza,min pretok 67ml/min.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	</t>
  </si>
  <si>
    <t xml:space="preserve">Enovhodna i.v. kanila; 24G, 0,7x19mm,  pretok 19ml/min; primerna za slabši venski dostop: (manjša možnost poškodbe vene). Zelo ostra igla - manjša bolečina pri uvajanju. Posebno oblikovano držalo omogoča enako tehniko uvajanja kot pri klasični, dvovhodni kanili. Dodatna odprtina v igli omogoča takojšnjo indikacijo povratka krvi v trenutku vstopa v žilo. Kateter je iz posebnega biomateriala (Vialon), ki se dokazano v telesu zmehča za do 70% in zato zmanjša možnost zapletov ter podaljša čas vstavljenosti. Krilca se enostavno pritrdijo. Brez lateksa. Sterilno pakiran, za enkratno uporabo. Kompatibilen z Luer Lock nastavki. CE oznaka. </t>
  </si>
  <si>
    <t>Enovhodna i.v. kanila; 26G, 0,6 x 19mm,  pretok 14ml/min; primerna za slabši venski dostop: (manjša možnost poškodbe vene). Zelo ostra igla - manjša bolečina pri uvajanju. Posebno oblikovano držalo omogoča enako tehniko uvajanja kot pri klasični, dvovhodni kanili. Dodatna odprtina v igli omogoča takojšnjo indikacijo povratka krvi v trenutku vstopa v žilo. Kateter je iz posebnega biomateriala (Vialon), ki se dokazano v telesu zmehča za do 70% in zato zmanjša možnost zapletov ter podaljša čas vstavljenosti. Krilca se enostavno pritrdijo. Brez lateksa. Sterilno pakiran, za enkratno uporabo. Kompatibilen z Luer Lock nastavki. CE oznaka.</t>
  </si>
  <si>
    <t>Kanila i.v. dvovhodna, poliuretan, z varnostnim mehanizmom,  16G 1,8 x 45 mm, min. pretok 236 ml/min, siva. Zelo ostra igla - manjša bolečina pri uvajanju. Pasivni varnostni mehanizem, ki popolnoma obda konico igle in tako preprečuje vbodne incidente in kapljično razpršitev krvi. Posebna folija onemogoča kontakt tudi po vsej dolžini uporabljene igle. Kateter je iz posebnega biomateriala (Vialon), ki se dokazano v telesu zmehča za do 70% in zato zmanjša možnost zapletov ter podaljša čas vstavljenosti. Dodaten port z zamaškom, ki se ob rahlem dotiku avtomatsko zapre s slišnim klikom.  Krilca so dobro gibljiva in se enostavno pritrdijo. Brez lateksa. Sterilno pakiran, za enkratno uporabo. Kompatibilen z Luer Lock nastavki. CE oznaka. Pakiranje 50 kos/škatla</t>
  </si>
  <si>
    <t>Skupna vrednost glede na planirano količino (brez DDV)</t>
  </si>
  <si>
    <t>Skupna vrednost glede na planirano količino (z DDV)</t>
  </si>
  <si>
    <t>Vrednost sklopa brez DDV</t>
  </si>
  <si>
    <t>Vrednost sklopa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</si>
</sst>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 x14ac:knownFonts="1">
    <font>
      <sz val="11"/>
      <color theme="1"/>
      <name val="Calibri"/>
      <family val="2"/>
      <charset val="238"/>
      <scheme val="minor"/>
    </font>
    <font>
      <sz val="8"/>
      <name val="Calibri"/>
      <family val="2"/>
      <charset val="238"/>
      <scheme val="minor"/>
    </font>
    <font>
      <sz val="11"/>
      <name val="Calibri"/>
      <family val="2"/>
      <charset val="238"/>
      <scheme val="minor"/>
    </font>
  </fonts>
  <fills count="7">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theme="0"/>
        <bgColor indexed="64"/>
      </patternFill>
    </fill>
    <fill>
      <patternFill patternType="solid">
        <fgColor theme="5" tint="0.39997558519241921"/>
        <bgColor indexed="64"/>
      </patternFill>
    </fill>
    <fill>
      <patternFill patternType="solid">
        <fgColor rgb="FFFFFF0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7">
    <xf numFmtId="0" fontId="0" fillId="0" borderId="0" xfId="0"/>
    <xf numFmtId="49" fontId="0" fillId="2" borderId="1" xfId="0" applyNumberFormat="1" applyFill="1" applyBorder="1" applyAlignment="1">
      <alignment horizontal="lef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9" fontId="0" fillId="3" borderId="3" xfId="0" applyNumberFormat="1" applyFill="1" applyBorder="1" applyAlignment="1">
      <alignment horizontal="left"/>
    </xf>
    <xf numFmtId="49" fontId="0" fillId="4" borderId="2" xfId="0" applyNumberFormat="1" applyFill="1" applyBorder="1" applyAlignment="1">
      <alignment horizontal="left"/>
    </xf>
    <xf numFmtId="0" fontId="0" fillId="0" borderId="2" xfId="0" applyBorder="1"/>
    <xf numFmtId="0" fontId="0" fillId="0" borderId="0" xfId="0" applyAlignment="1">
      <alignment vertical="center" wrapText="1"/>
    </xf>
    <xf numFmtId="0" fontId="0" fillId="0" borderId="2" xfId="0" applyBorder="1" applyAlignment="1">
      <alignment vertical="center" wrapText="1"/>
    </xf>
    <xf numFmtId="0" fontId="0" fillId="4" borderId="2" xfId="0" applyFill="1" applyBorder="1"/>
    <xf numFmtId="0" fontId="0" fillId="0" borderId="0" xfId="0" applyAlignment="1">
      <alignment wrapText="1"/>
    </xf>
    <xf numFmtId="0" fontId="0" fillId="0" borderId="2" xfId="0" applyBorder="1" applyAlignment="1">
      <alignment wrapText="1"/>
    </xf>
    <xf numFmtId="0" fontId="2" fillId="0" borderId="2" xfId="0" applyFont="1" applyBorder="1"/>
    <xf numFmtId="0" fontId="2" fillId="5" borderId="2" xfId="0" applyFont="1" applyFill="1" applyBorder="1"/>
    <xf numFmtId="164" fontId="0" fillId="0" borderId="2" xfId="0" applyNumberFormat="1" applyBorder="1"/>
    <xf numFmtId="0" fontId="0" fillId="6" borderId="0" xfId="0" applyFill="1"/>
    <xf numFmtId="2" fontId="0" fillId="6" borderId="0" xfId="0" applyNumberFormat="1" applyFill="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CEB7B-1DD4-4A52-9C07-3F51EADC281E}">
  <dimension ref="A1:T20"/>
  <sheetViews>
    <sheetView tabSelected="1" zoomScale="80" zoomScaleNormal="80" workbookViewId="0">
      <pane ySplit="7" topLeftCell="A8" activePane="bottomLeft" state="frozen"/>
      <selection pane="bottomLeft" activeCell="K8" sqref="K8:L15"/>
    </sheetView>
  </sheetViews>
  <sheetFormatPr defaultRowHeight="15" x14ac:dyDescent="0.25"/>
  <cols>
    <col min="2" max="2" width="27.28515625" customWidth="1"/>
    <col min="3" max="3" width="36.85546875" customWidth="1"/>
    <col min="6" max="6" width="20.7109375" customWidth="1"/>
    <col min="7" max="7" width="15" customWidth="1"/>
    <col min="8" max="8" width="12.7109375" customWidth="1"/>
    <col min="9" max="9" width="13.28515625" customWidth="1"/>
    <col min="10" max="10" width="12.85546875" customWidth="1"/>
    <col min="11" max="11" width="13.5703125" customWidth="1"/>
    <col min="12" max="12" width="12.42578125" customWidth="1"/>
    <col min="13" max="13" width="16.140625" customWidth="1"/>
    <col min="14" max="14" width="12.28515625" customWidth="1"/>
    <col min="15" max="15" width="14.5703125" customWidth="1"/>
    <col min="16" max="16" width="14.28515625" customWidth="1"/>
    <col min="17" max="18" width="18.85546875" customWidth="1"/>
    <col min="19" max="19" width="12.28515625" customWidth="1"/>
    <col min="20" max="20" width="13.140625" customWidth="1"/>
  </cols>
  <sheetData>
    <row r="1" spans="1:20" ht="60" x14ac:dyDescent="0.25">
      <c r="B1" s="1" t="s">
        <v>0</v>
      </c>
      <c r="C1" s="1" t="s">
        <v>25</v>
      </c>
    </row>
    <row r="3" spans="1:20" ht="77.25" customHeight="1" x14ac:dyDescent="0.25">
      <c r="A3" s="1" t="s">
        <v>1</v>
      </c>
      <c r="B3" s="1" t="s">
        <v>2</v>
      </c>
      <c r="C3" s="1" t="s">
        <v>3</v>
      </c>
      <c r="D3" s="1" t="s">
        <v>4</v>
      </c>
      <c r="E3" s="1" t="s">
        <v>5</v>
      </c>
      <c r="F3" s="1" t="s">
        <v>6</v>
      </c>
      <c r="G3" s="1" t="s">
        <v>7</v>
      </c>
      <c r="H3" s="1" t="s">
        <v>8</v>
      </c>
      <c r="I3" s="1" t="s">
        <v>9</v>
      </c>
      <c r="J3" s="1" t="s">
        <v>10</v>
      </c>
      <c r="K3" s="1" t="s">
        <v>11</v>
      </c>
      <c r="L3" s="1" t="s">
        <v>12</v>
      </c>
      <c r="M3" s="1" t="s">
        <v>13</v>
      </c>
      <c r="N3" s="1" t="s">
        <v>14</v>
      </c>
      <c r="O3" s="1" t="s">
        <v>15</v>
      </c>
      <c r="P3" s="1" t="s">
        <v>16</v>
      </c>
      <c r="Q3" s="1" t="s">
        <v>43</v>
      </c>
      <c r="R3" s="1" t="s">
        <v>44</v>
      </c>
      <c r="S3" s="1" t="s">
        <v>17</v>
      </c>
      <c r="T3" s="1" t="s">
        <v>18</v>
      </c>
    </row>
    <row r="4" spans="1:20" x14ac:dyDescent="0.25">
      <c r="A4" s="2" t="s">
        <v>19</v>
      </c>
      <c r="B4" s="2" t="s">
        <v>20</v>
      </c>
      <c r="C4" s="3" t="s">
        <v>24</v>
      </c>
      <c r="D4" s="2" t="s">
        <v>19</v>
      </c>
      <c r="E4" s="2" t="s">
        <v>19</v>
      </c>
      <c r="F4" s="2" t="s">
        <v>19</v>
      </c>
      <c r="G4" s="2" t="s">
        <v>19</v>
      </c>
      <c r="H4" s="2" t="s">
        <v>19</v>
      </c>
      <c r="I4" s="2" t="s">
        <v>19</v>
      </c>
      <c r="J4" s="2" t="s">
        <v>19</v>
      </c>
      <c r="K4" s="2" t="s">
        <v>19</v>
      </c>
      <c r="L4" s="2" t="s">
        <v>19</v>
      </c>
      <c r="M4" s="2" t="s">
        <v>19</v>
      </c>
      <c r="N4" s="2" t="s">
        <v>19</v>
      </c>
      <c r="O4" s="2" t="s">
        <v>19</v>
      </c>
      <c r="P4" s="2" t="s">
        <v>19</v>
      </c>
      <c r="Q4" s="2" t="s">
        <v>19</v>
      </c>
      <c r="R4" s="2"/>
      <c r="S4" s="2" t="s">
        <v>19</v>
      </c>
      <c r="T4" s="2" t="s">
        <v>19</v>
      </c>
    </row>
    <row r="5" spans="1:20" x14ac:dyDescent="0.25">
      <c r="A5" s="2" t="s">
        <v>19</v>
      </c>
      <c r="B5" s="2" t="s">
        <v>21</v>
      </c>
      <c r="C5" s="3" t="s">
        <v>24</v>
      </c>
      <c r="D5" s="2" t="s">
        <v>19</v>
      </c>
      <c r="E5" s="2" t="s">
        <v>19</v>
      </c>
      <c r="F5" s="2" t="s">
        <v>19</v>
      </c>
      <c r="G5" s="2" t="s">
        <v>19</v>
      </c>
      <c r="H5" s="2" t="s">
        <v>19</v>
      </c>
      <c r="I5" s="2" t="s">
        <v>19</v>
      </c>
      <c r="J5" s="2" t="s">
        <v>19</v>
      </c>
      <c r="K5" s="2" t="s">
        <v>19</v>
      </c>
      <c r="L5" s="2" t="s">
        <v>19</v>
      </c>
      <c r="M5" s="2" t="s">
        <v>19</v>
      </c>
      <c r="N5" s="2" t="s">
        <v>19</v>
      </c>
      <c r="O5" s="2" t="s">
        <v>19</v>
      </c>
      <c r="P5" s="2" t="s">
        <v>19</v>
      </c>
      <c r="Q5" s="2" t="s">
        <v>19</v>
      </c>
      <c r="R5" s="2"/>
      <c r="S5" s="2" t="s">
        <v>19</v>
      </c>
      <c r="T5" s="2" t="s">
        <v>19</v>
      </c>
    </row>
    <row r="6" spans="1:20" x14ac:dyDescent="0.25">
      <c r="A6" s="2" t="s">
        <v>19</v>
      </c>
      <c r="B6" s="2" t="s">
        <v>22</v>
      </c>
      <c r="C6" s="3" t="s">
        <v>24</v>
      </c>
      <c r="D6" s="2" t="s">
        <v>19</v>
      </c>
      <c r="E6" s="2" t="s">
        <v>19</v>
      </c>
      <c r="F6" s="2" t="s">
        <v>19</v>
      </c>
      <c r="G6" s="2" t="s">
        <v>19</v>
      </c>
      <c r="H6" s="2" t="s">
        <v>19</v>
      </c>
      <c r="I6" s="2" t="s">
        <v>19</v>
      </c>
      <c r="J6" s="2" t="s">
        <v>19</v>
      </c>
      <c r="K6" s="2" t="s">
        <v>19</v>
      </c>
      <c r="L6" s="2" t="s">
        <v>19</v>
      </c>
      <c r="M6" s="2" t="s">
        <v>19</v>
      </c>
      <c r="N6" s="2" t="s">
        <v>19</v>
      </c>
      <c r="O6" s="2" t="s">
        <v>19</v>
      </c>
      <c r="P6" s="2" t="s">
        <v>19</v>
      </c>
      <c r="Q6" s="2" t="s">
        <v>19</v>
      </c>
      <c r="R6" s="2"/>
      <c r="S6" s="2" t="s">
        <v>19</v>
      </c>
      <c r="T6" s="2" t="s">
        <v>19</v>
      </c>
    </row>
    <row r="7" spans="1:20" x14ac:dyDescent="0.25">
      <c r="A7" s="4" t="s">
        <v>19</v>
      </c>
      <c r="B7" s="4" t="s">
        <v>23</v>
      </c>
      <c r="C7" s="3" t="s">
        <v>24</v>
      </c>
      <c r="D7" s="4" t="s">
        <v>19</v>
      </c>
      <c r="E7" s="4" t="s">
        <v>19</v>
      </c>
      <c r="F7" s="4" t="s">
        <v>19</v>
      </c>
      <c r="G7" s="4" t="s">
        <v>19</v>
      </c>
      <c r="H7" s="4" t="s">
        <v>19</v>
      </c>
      <c r="I7" s="4" t="s">
        <v>19</v>
      </c>
      <c r="J7" s="4" t="s">
        <v>19</v>
      </c>
      <c r="K7" s="4" t="s">
        <v>19</v>
      </c>
      <c r="L7" s="4" t="s">
        <v>19</v>
      </c>
      <c r="M7" s="4" t="s">
        <v>19</v>
      </c>
      <c r="N7" s="4" t="s">
        <v>19</v>
      </c>
      <c r="O7" s="4" t="s">
        <v>19</v>
      </c>
      <c r="P7" s="4" t="s">
        <v>19</v>
      </c>
      <c r="Q7" s="4" t="s">
        <v>19</v>
      </c>
      <c r="R7" s="4"/>
      <c r="S7" s="4" t="s">
        <v>19</v>
      </c>
      <c r="T7" s="4" t="s">
        <v>19</v>
      </c>
    </row>
    <row r="8" spans="1:20" ht="225" x14ac:dyDescent="0.25">
      <c r="A8" s="6"/>
      <c r="B8" s="5" t="s">
        <v>26</v>
      </c>
      <c r="C8" s="7" t="s">
        <v>35</v>
      </c>
      <c r="D8" s="12">
        <v>50</v>
      </c>
      <c r="E8" s="6" t="s">
        <v>34</v>
      </c>
      <c r="F8" s="9"/>
      <c r="G8" s="6"/>
      <c r="H8" s="6"/>
      <c r="I8" s="6"/>
      <c r="J8" s="6"/>
      <c r="K8" s="13"/>
      <c r="L8" s="6"/>
      <c r="M8" s="14">
        <f>K8*(100+L8)*0.01</f>
        <v>0</v>
      </c>
      <c r="N8" s="6"/>
      <c r="O8" s="6"/>
      <c r="P8" s="6"/>
      <c r="Q8" s="6">
        <f>K8*D8</f>
        <v>0</v>
      </c>
      <c r="R8" s="6">
        <f>M8*D8</f>
        <v>0</v>
      </c>
      <c r="S8" s="6"/>
      <c r="T8" s="6"/>
    </row>
    <row r="9" spans="1:20" ht="225" x14ac:dyDescent="0.25">
      <c r="A9" s="6"/>
      <c r="B9" s="5" t="s">
        <v>27</v>
      </c>
      <c r="C9" s="8" t="s">
        <v>36</v>
      </c>
      <c r="D9" s="12">
        <v>50</v>
      </c>
      <c r="E9" s="6" t="s">
        <v>34</v>
      </c>
      <c r="F9" s="6"/>
      <c r="G9" s="6"/>
      <c r="H9" s="6"/>
      <c r="I9" s="6"/>
      <c r="J9" s="6"/>
      <c r="K9" s="13"/>
      <c r="L9" s="6"/>
      <c r="M9" s="14">
        <f t="shared" ref="M9:M15" si="0">K9*(100+L9)*0.01</f>
        <v>0</v>
      </c>
      <c r="N9" s="6"/>
      <c r="O9" s="6"/>
      <c r="P9" s="6"/>
      <c r="Q9" s="6">
        <f t="shared" ref="Q9:Q15" si="1">K9*D9</f>
        <v>0</v>
      </c>
      <c r="R9" s="6">
        <f t="shared" ref="R9:R15" si="2">M9*D9</f>
        <v>0</v>
      </c>
      <c r="S9" s="6"/>
      <c r="T9" s="6"/>
    </row>
    <row r="10" spans="1:20" ht="225" x14ac:dyDescent="0.25">
      <c r="A10" s="6"/>
      <c r="B10" s="5" t="s">
        <v>28</v>
      </c>
      <c r="C10" s="7" t="s">
        <v>37</v>
      </c>
      <c r="D10" s="12">
        <v>50</v>
      </c>
      <c r="E10" s="6" t="s">
        <v>34</v>
      </c>
      <c r="F10" s="6"/>
      <c r="G10" s="6"/>
      <c r="H10" s="6"/>
      <c r="I10" s="6"/>
      <c r="J10" s="6"/>
      <c r="K10" s="13"/>
      <c r="L10" s="6"/>
      <c r="M10" s="14">
        <f t="shared" si="0"/>
        <v>0</v>
      </c>
      <c r="N10" s="6"/>
      <c r="O10" s="6"/>
      <c r="P10" s="6"/>
      <c r="Q10" s="6">
        <f t="shared" si="1"/>
        <v>0</v>
      </c>
      <c r="R10" s="6">
        <f t="shared" si="2"/>
        <v>0</v>
      </c>
      <c r="S10" s="6"/>
      <c r="T10" s="6"/>
    </row>
    <row r="11" spans="1:20" ht="315" x14ac:dyDescent="0.25">
      <c r="A11" s="6"/>
      <c r="B11" s="5" t="s">
        <v>29</v>
      </c>
      <c r="C11" s="8" t="s">
        <v>42</v>
      </c>
      <c r="D11" s="6">
        <v>550</v>
      </c>
      <c r="E11" s="6" t="s">
        <v>34</v>
      </c>
      <c r="F11" s="6"/>
      <c r="G11" s="6"/>
      <c r="H11" s="6"/>
      <c r="I11" s="6"/>
      <c r="J11" s="6"/>
      <c r="K11" s="13"/>
      <c r="L11" s="6"/>
      <c r="M11" s="14">
        <f t="shared" si="0"/>
        <v>0</v>
      </c>
      <c r="N11" s="6"/>
      <c r="O11" s="6"/>
      <c r="P11" s="6"/>
      <c r="Q11" s="6">
        <f t="shared" si="1"/>
        <v>0</v>
      </c>
      <c r="R11" s="6">
        <f t="shared" si="2"/>
        <v>0</v>
      </c>
      <c r="S11" s="6"/>
      <c r="T11" s="6"/>
    </row>
    <row r="12" spans="1:20" ht="315" x14ac:dyDescent="0.25">
      <c r="A12" s="6"/>
      <c r="B12" s="5" t="s">
        <v>30</v>
      </c>
      <c r="C12" s="7" t="s">
        <v>38</v>
      </c>
      <c r="D12" s="6">
        <v>2200</v>
      </c>
      <c r="E12" s="6" t="s">
        <v>34</v>
      </c>
      <c r="F12" s="6"/>
      <c r="G12" s="6"/>
      <c r="H12" s="6"/>
      <c r="I12" s="6"/>
      <c r="J12" s="6"/>
      <c r="K12" s="13"/>
      <c r="L12" s="6"/>
      <c r="M12" s="14">
        <f t="shared" si="0"/>
        <v>0</v>
      </c>
      <c r="N12" s="6"/>
      <c r="O12" s="6"/>
      <c r="P12" s="6"/>
      <c r="Q12" s="6">
        <f t="shared" si="1"/>
        <v>0</v>
      </c>
      <c r="R12" s="6">
        <f t="shared" si="2"/>
        <v>0</v>
      </c>
      <c r="S12" s="6"/>
      <c r="T12" s="6"/>
    </row>
    <row r="13" spans="1:20" ht="315" x14ac:dyDescent="0.25">
      <c r="A13" s="6"/>
      <c r="B13" s="5" t="s">
        <v>31</v>
      </c>
      <c r="C13" s="8" t="s">
        <v>39</v>
      </c>
      <c r="D13" s="10">
        <v>1500</v>
      </c>
      <c r="E13" s="6" t="s">
        <v>34</v>
      </c>
      <c r="F13" s="6"/>
      <c r="G13" s="6"/>
      <c r="H13" s="6"/>
      <c r="I13" s="6"/>
      <c r="J13" s="6"/>
      <c r="K13" s="13"/>
      <c r="L13" s="6"/>
      <c r="M13" s="14">
        <f t="shared" si="0"/>
        <v>0</v>
      </c>
      <c r="N13" s="6"/>
      <c r="O13" s="6"/>
      <c r="P13" s="6"/>
      <c r="Q13" s="6">
        <f t="shared" si="1"/>
        <v>0</v>
      </c>
      <c r="R13" s="6">
        <f t="shared" si="2"/>
        <v>0</v>
      </c>
      <c r="S13" s="6"/>
      <c r="T13" s="6"/>
    </row>
    <row r="14" spans="1:20" ht="270" x14ac:dyDescent="0.25">
      <c r="A14" s="6"/>
      <c r="B14" s="5" t="s">
        <v>32</v>
      </c>
      <c r="C14" s="10" t="s">
        <v>40</v>
      </c>
      <c r="D14" s="6">
        <v>50</v>
      </c>
      <c r="E14" s="6" t="s">
        <v>34</v>
      </c>
      <c r="F14" s="6"/>
      <c r="G14" s="6"/>
      <c r="H14" s="6"/>
      <c r="I14" s="6"/>
      <c r="J14" s="6"/>
      <c r="K14" s="13"/>
      <c r="L14" s="6"/>
      <c r="M14" s="14">
        <f t="shared" si="0"/>
        <v>0</v>
      </c>
      <c r="N14" s="6"/>
      <c r="O14" s="6"/>
      <c r="P14" s="6"/>
      <c r="Q14" s="6">
        <f t="shared" si="1"/>
        <v>0</v>
      </c>
      <c r="R14" s="6">
        <f t="shared" si="2"/>
        <v>0</v>
      </c>
      <c r="S14" s="6"/>
      <c r="T14" s="6"/>
    </row>
    <row r="15" spans="1:20" ht="270" x14ac:dyDescent="0.25">
      <c r="A15" s="6"/>
      <c r="B15" s="5" t="s">
        <v>33</v>
      </c>
      <c r="C15" s="11" t="s">
        <v>41</v>
      </c>
      <c r="D15" s="12">
        <v>800</v>
      </c>
      <c r="E15" s="6" t="s">
        <v>34</v>
      </c>
      <c r="F15" s="6"/>
      <c r="G15" s="6"/>
      <c r="H15" s="6"/>
      <c r="I15" s="6"/>
      <c r="J15" s="6"/>
      <c r="K15" s="13"/>
      <c r="L15" s="6"/>
      <c r="M15" s="14">
        <f t="shared" si="0"/>
        <v>0</v>
      </c>
      <c r="N15" s="6"/>
      <c r="O15" s="6"/>
      <c r="P15" s="6"/>
      <c r="Q15" s="6">
        <f t="shared" si="1"/>
        <v>0</v>
      </c>
      <c r="R15" s="6">
        <f t="shared" si="2"/>
        <v>0</v>
      </c>
      <c r="S15" s="6"/>
      <c r="T15" s="6"/>
    </row>
    <row r="19" spans="16:18" x14ac:dyDescent="0.25">
      <c r="P19" s="15" t="s">
        <v>45</v>
      </c>
      <c r="Q19" s="15"/>
      <c r="R19" s="15">
        <f>SUM(Q8:Q15)</f>
        <v>0</v>
      </c>
    </row>
    <row r="20" spans="16:18" x14ac:dyDescent="0.25">
      <c r="P20" s="15" t="s">
        <v>46</v>
      </c>
      <c r="Q20" s="15"/>
      <c r="R20" s="16">
        <f>SUM(R8:R15)</f>
        <v>0</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 Fajdiga Štefančič</dc:creator>
  <cp:lastModifiedBy>Špela Fajdiga Štefančič</cp:lastModifiedBy>
  <dcterms:created xsi:type="dcterms:W3CDTF">2020-04-09T08:37:41Z</dcterms:created>
  <dcterms:modified xsi:type="dcterms:W3CDTF">2022-09-16T06:40:42Z</dcterms:modified>
</cp:coreProperties>
</file>